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66925"/>
  <mc:AlternateContent xmlns:mc="http://schemas.openxmlformats.org/markup-compatibility/2006">
    <mc:Choice Requires="x15">
      <x15ac:absPath xmlns:x15ac="http://schemas.microsoft.com/office/spreadsheetml/2010/11/ac" url="G:\z Struktur neu\1.102.3\Beschaffungen\5.691 LPA - Wasser und Hafen\063-26 Stromlieferung Skandi-Kai\"/>
    </mc:Choice>
  </mc:AlternateContent>
  <xr:revisionPtr revIDLastSave="0" documentId="8_{4E7275BD-55C2-4387-B202-1402C1070B99}" xr6:coauthVersionLast="47" xr6:coauthVersionMax="47" xr10:uidLastSave="{00000000-0000-0000-0000-000000000000}"/>
  <bookViews>
    <workbookView xWindow="-120" yWindow="-120" windowWidth="29040" windowHeight="15720" firstSheet="1" activeTab="1" xr2:uid="{00000000-000D-0000-FFFF-FFFF00000000}"/>
  </bookViews>
  <sheets>
    <sheet name="Preisblatt" sheetId="2" r:id="rId1"/>
    <sheet name="Leistungsverzeichnis" sheetId="1" r:id="rId2"/>
  </sheets>
  <definedNames>
    <definedName name="_xlnm.Print_Area" localSheetId="1">Leistungsverzeichnis!$A$2:$F$10</definedName>
    <definedName name="_xlnm.Print_Titles" localSheetId="1">Leistungsverzeichnis!$6:$6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7" i="1" l="1"/>
  <c r="F7" i="1" l="1"/>
  <c r="F8" i="1"/>
  <c r="B2" i="2"/>
  <c r="B12" i="2"/>
  <c r="F9" i="1" l="1"/>
  <c r="F10" i="1" s="1"/>
  <c r="B3" i="2"/>
  <c r="B4" i="2"/>
  <c r="B7" i="2" l="1"/>
  <c r="B9" i="2" s="1"/>
  <c r="B11" i="2" s="1"/>
  <c r="B13" i="2" s="1"/>
</calcChain>
</file>

<file path=xl/sharedStrings.xml><?xml version="1.0" encoding="utf-8"?>
<sst xmlns="http://schemas.openxmlformats.org/spreadsheetml/2006/main" count="39" uniqueCount="38">
  <si>
    <t>Ihr Angebot</t>
  </si>
  <si>
    <t xml:space="preserve">Projekt/Maßnahme: </t>
  </si>
  <si>
    <t>Vergabe:</t>
  </si>
  <si>
    <t xml:space="preserve">Vergabe-Nr.: </t>
  </si>
  <si>
    <t xml:space="preserve">Netto </t>
  </si>
  <si>
    <t>Nebenkosten in %</t>
  </si>
  <si>
    <t>Nettokosten zzgl. Nebenkosten</t>
  </si>
  <si>
    <t>Nachlass in % ohne Bedingungen</t>
  </si>
  <si>
    <t>Netto nach Nachlass</t>
  </si>
  <si>
    <t>Umsatzsteuer</t>
  </si>
  <si>
    <t>Brutto</t>
  </si>
  <si>
    <t>Stück</t>
  </si>
  <si>
    <t xml:space="preserve">Tag(e) </t>
  </si>
  <si>
    <t>Stunde(n)</t>
  </si>
  <si>
    <t>Pauschal</t>
  </si>
  <si>
    <t>Gesamt</t>
  </si>
  <si>
    <t>m</t>
  </si>
  <si>
    <t>m²</t>
  </si>
  <si>
    <t>m³</t>
  </si>
  <si>
    <t xml:space="preserve"> </t>
  </si>
  <si>
    <t>1</t>
  </si>
  <si>
    <t>Pos.-Nr.</t>
  </si>
  <si>
    <t>Beschreibung</t>
  </si>
  <si>
    <t>Menge</t>
  </si>
  <si>
    <t>Angebotspreis</t>
  </si>
  <si>
    <t>Angebotssumme</t>
  </si>
  <si>
    <t>Angebotssumme gesamt (brutto)</t>
  </si>
  <si>
    <t xml:space="preserve">Angebotssumme gesamt (netto) </t>
  </si>
  <si>
    <t>Grundpreis</t>
  </si>
  <si>
    <t>monatlicher Grundpreis</t>
  </si>
  <si>
    <t>Ausschreibung zur Lieferung von elektrischer Energie für die Landstromanlage am Hafenstandort Skandinavienkai</t>
  </si>
  <si>
    <t xml:space="preserve">Preisaufschlag </t>
  </si>
  <si>
    <t xml:space="preserve">Das Dienstleistungsentgelt setzt sich aus einem Preisaufschlag auf den Arbeitspreis Energie in ct/kWh für den tatsächlichen Lieferumfang und einem festen monatlichen Grundpreis zusammen. Das Dienstleistungsentgelt umfasst sämtliche Kosten des Auftragnehmers für die Abwicklung der Energiebeschaffung, die Bewirtschaftung des Vertrags sowie die Beschaffung und Entwertung von Grünstrom-Herkunftsnachweisen. </t>
  </si>
  <si>
    <t xml:space="preserve">Der Preisaufschlag wird dem Arbeitspreis Energie hinzugerechnet und für den tatsächlichen Lieferumfang nach Ziffer 3.1 des Vertrags abgerechnet. </t>
  </si>
  <si>
    <t>Preisblatt Dienstleistungsentgelt
( 01.09.2026 bis 31.12.2029 )</t>
  </si>
  <si>
    <t>Datum, Unterschrift</t>
  </si>
  <si>
    <t>2</t>
  </si>
  <si>
    <t>Anlage 4b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</si>
</sst>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0.00\ &quot;€&quot;;\-#,##0.00\ &quot;€&quot;"/>
    <numFmt numFmtId="44" formatCode="_-* #,##0.00\ &quot;€&quot;_-;\-* #,##0.00\ &quot;€&quot;_-;_-* &quot;-&quot;??\ &quot;€&quot;_-;_-@_-"/>
    <numFmt numFmtId="164" formatCode="#,##0\ &quot;kWh&quot;"/>
    <numFmt numFmtId="165" formatCode="#,##0.000\ &quot;ct/kWh&quot;"/>
    <numFmt numFmtId="166" formatCode="#,##0.00\ &quot;€/Monat&quot;"/>
    <numFmt numFmtId="167" formatCode="0\ &quot;Monate&quot;"/>
  </numFmts>
  <fonts count="8" x14ac:knownFonts="1">
    <font>
      <sz val="10"/>
      <color theme="1"/>
      <name val="Arial"/>
      <family val="2"/>
    </font>
    <font>
      <sz val="10"/>
      <color theme="1"/>
      <name val="Arial"/>
      <family val="2"/>
    </font>
    <font>
      <b/>
      <sz val="10"/>
      <color theme="1"/>
      <name val="Arial"/>
      <family val="2"/>
    </font>
    <font>
      <b/>
      <sz val="10"/>
      <name val="Arial"/>
      <family val="2"/>
    </font>
    <font>
      <sz val="8"/>
      <name val="Arial"/>
      <family val="2"/>
    </font>
    <font>
      <sz val="18"/>
      <color theme="1"/>
      <name val="Arial"/>
      <family val="2"/>
    </font>
    <font>
      <sz val="10"/>
      <color theme="0"/>
      <name val="Arial"/>
      <family val="2"/>
    </font>
    <font>
      <sz val="10"/>
      <name val="Arial"/>
      <family val="2"/>
    </font>
  </fonts>
  <fills count="7">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rgb="FF0070C0"/>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s>
  <cellStyleXfs count="6">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55">
    <xf numFmtId="0" fontId="0" fillId="0" borderId="0" xfId="0"/>
    <xf numFmtId="0" fontId="0" fillId="0" borderId="0" xfId="0" applyAlignment="1">
      <alignment vertical="top"/>
    </xf>
    <xf numFmtId="49" fontId="0" fillId="0" borderId="0" xfId="0" applyNumberFormat="1" applyAlignment="1">
      <alignment vertical="top"/>
    </xf>
    <xf numFmtId="44" fontId="0" fillId="0" borderId="0" xfId="1" applyFont="1" applyBorder="1" applyAlignment="1">
      <alignment vertical="top"/>
    </xf>
    <xf numFmtId="49" fontId="2" fillId="0" borderId="1" xfId="0" applyNumberFormat="1" applyFont="1" applyBorder="1" applyAlignment="1">
      <alignment horizontal="center" vertical="center"/>
    </xf>
    <xf numFmtId="0" fontId="0" fillId="0" borderId="0" xfId="0" applyAlignment="1">
      <alignment vertical="center"/>
    </xf>
    <xf numFmtId="49" fontId="0" fillId="5" borderId="0" xfId="0" applyNumberFormat="1" applyFill="1" applyAlignment="1">
      <alignment vertical="top"/>
    </xf>
    <xf numFmtId="0" fontId="0" fillId="5" borderId="0" xfId="0" applyFill="1"/>
    <xf numFmtId="0" fontId="2" fillId="5" borderId="0" xfId="0" applyFont="1" applyFill="1"/>
    <xf numFmtId="44" fontId="0" fillId="5" borderId="0" xfId="1" applyFont="1" applyFill="1" applyBorder="1"/>
    <xf numFmtId="9" fontId="0" fillId="5" borderId="0" xfId="5" applyFont="1" applyFill="1" applyBorder="1"/>
    <xf numFmtId="44" fontId="2" fillId="5" borderId="0" xfId="1" applyFont="1" applyFill="1" applyBorder="1"/>
    <xf numFmtId="0" fontId="0" fillId="0" borderId="0" xfId="0" applyAlignment="1">
      <alignment vertical="top" wrapText="1"/>
    </xf>
    <xf numFmtId="0" fontId="6" fillId="0" borderId="0" xfId="0" applyFont="1"/>
    <xf numFmtId="9" fontId="6" fillId="0" borderId="0" xfId="0" applyNumberFormat="1" applyFont="1"/>
    <xf numFmtId="0" fontId="7" fillId="0" borderId="0" xfId="0" applyFont="1"/>
    <xf numFmtId="0" fontId="1" fillId="5" borderId="0" xfId="0" applyFont="1" applyFill="1"/>
    <xf numFmtId="9" fontId="0" fillId="3" borderId="0" xfId="5" applyFont="1" applyFill="1" applyBorder="1" applyProtection="1">
      <protection locked="0"/>
    </xf>
    <xf numFmtId="49" fontId="0" fillId="0" borderId="0" xfId="0" applyNumberFormat="1" applyAlignment="1">
      <alignment vertical="center"/>
    </xf>
    <xf numFmtId="0" fontId="0" fillId="0" borderId="0" xfId="0" applyAlignment="1">
      <alignment vertical="center" wrapText="1"/>
    </xf>
    <xf numFmtId="44" fontId="0" fillId="0" borderId="0" xfId="1" applyFont="1" applyBorder="1" applyAlignment="1">
      <alignment vertical="center"/>
    </xf>
    <xf numFmtId="9" fontId="6" fillId="6" borderId="0" xfId="1" applyNumberFormat="1" applyFont="1" applyFill="1" applyBorder="1" applyAlignment="1">
      <alignment vertical="center"/>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4" fontId="2" fillId="2" borderId="1" xfId="1" applyFont="1" applyFill="1" applyBorder="1" applyAlignment="1">
      <alignment horizontal="center" vertical="center" wrapText="1"/>
    </xf>
    <xf numFmtId="165" fontId="2" fillId="3" borderId="1" xfId="1" applyNumberFormat="1" applyFont="1" applyFill="1" applyBorder="1" applyAlignment="1" applyProtection="1">
      <alignment horizontal="center" vertical="center"/>
      <protection locked="0"/>
    </xf>
    <xf numFmtId="7" fontId="2" fillId="0" borderId="1" xfId="0" applyNumberFormat="1" applyFont="1" applyBorder="1" applyAlignment="1">
      <alignment horizontal="center" vertical="center"/>
    </xf>
    <xf numFmtId="7" fontId="2" fillId="0" borderId="1" xfId="1" applyNumberFormat="1" applyFont="1" applyBorder="1" applyAlignment="1">
      <alignment horizontal="center" vertical="center"/>
    </xf>
    <xf numFmtId="7" fontId="0" fillId="0" borderId="0" xfId="0" applyNumberFormat="1" applyAlignment="1">
      <alignment vertical="top"/>
    </xf>
    <xf numFmtId="167" fontId="2" fillId="0" borderId="1" xfId="0" applyNumberFormat="1" applyFont="1" applyBorder="1" applyAlignment="1">
      <alignment horizontal="center" vertical="center"/>
    </xf>
    <xf numFmtId="0" fontId="2" fillId="2" borderId="2" xfId="0" applyFont="1" applyFill="1" applyBorder="1" applyAlignment="1">
      <alignment horizontal="center" vertical="center" wrapText="1"/>
    </xf>
    <xf numFmtId="164" fontId="2" fillId="0" borderId="2" xfId="0" applyNumberFormat="1" applyFont="1" applyBorder="1" applyAlignment="1">
      <alignment horizontal="center" vertical="center"/>
    </xf>
    <xf numFmtId="49" fontId="2" fillId="0" borderId="5" xfId="0" applyNumberFormat="1" applyFont="1" applyBorder="1" applyAlignment="1">
      <alignment horizontal="center" vertical="center"/>
    </xf>
    <xf numFmtId="7" fontId="2" fillId="0" borderId="6" xfId="0" applyNumberFormat="1" applyFont="1" applyBorder="1" applyAlignment="1">
      <alignment horizontal="center" vertical="center"/>
    </xf>
    <xf numFmtId="166" fontId="2" fillId="3" borderId="6" xfId="1" applyNumberFormat="1" applyFont="1" applyFill="1" applyBorder="1" applyAlignment="1" applyProtection="1">
      <alignment horizontal="center" vertical="center"/>
      <protection locked="0"/>
    </xf>
    <xf numFmtId="0" fontId="3" fillId="6" borderId="1" xfId="0" applyFont="1" applyFill="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6" borderId="6"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0" fillId="5" borderId="12" xfId="0" applyFill="1" applyBorder="1" applyAlignment="1">
      <alignment vertical="top"/>
    </xf>
    <xf numFmtId="0" fontId="0" fillId="5" borderId="0" xfId="0" applyFill="1" applyAlignment="1">
      <alignment vertical="top"/>
    </xf>
    <xf numFmtId="0" fontId="5" fillId="4" borderId="0" xfId="0" applyFont="1" applyFill="1" applyAlignment="1">
      <alignment horizontal="center" vertical="center"/>
    </xf>
    <xf numFmtId="49" fontId="0" fillId="0" borderId="10" xfId="0" applyNumberFormat="1" applyBorder="1" applyAlignment="1">
      <alignment horizontal="right" vertical="top"/>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49" fontId="2" fillId="2" borderId="5" xfId="0" applyNumberFormat="1"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8"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0" fillId="2" borderId="9" xfId="0" applyNumberFormat="1" applyFill="1" applyBorder="1" applyAlignment="1">
      <alignment horizontal="center" vertical="center" wrapText="1"/>
    </xf>
    <xf numFmtId="49" fontId="2" fillId="2" borderId="10" xfId="0" applyNumberFormat="1" applyFont="1" applyFill="1" applyBorder="1" applyAlignment="1">
      <alignment horizontal="center" vertical="center"/>
    </xf>
    <xf numFmtId="49" fontId="2" fillId="2" borderId="11" xfId="0" applyNumberFormat="1" applyFont="1" applyFill="1" applyBorder="1" applyAlignment="1">
      <alignment horizontal="center" vertical="center"/>
    </xf>
  </cellXfs>
  <cellStyles count="6">
    <cellStyle name="Prozent" xfId="5" builtinId="5"/>
    <cellStyle name="Prozent 2" xfId="4" xr:uid="{00000000-0005-0000-0000-000001000000}"/>
    <cellStyle name="Standard" xfId="0" builtinId="0"/>
    <cellStyle name="Standard 2" xfId="2" xr:uid="{00000000-0005-0000-0000-000003000000}"/>
    <cellStyle name="Währung" xfId="1" builtinId="4"/>
    <cellStyle name="Währung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C32"/>
  <sheetViews>
    <sheetView showGridLines="0" zoomScaleNormal="100" zoomScaleSheetLayoutView="120" workbookViewId="0">
      <selection activeCell="B8" sqref="B8"/>
    </sheetView>
  </sheetViews>
  <sheetFormatPr baseColWidth="10" defaultColWidth="11.42578125" defaultRowHeight="12.75" x14ac:dyDescent="0.2"/>
  <cols>
    <col min="1" max="1" width="39.5703125" customWidth="1"/>
    <col min="2" max="2" width="25.28515625" customWidth="1"/>
    <col min="3" max="3" width="14" customWidth="1"/>
  </cols>
  <sheetData>
    <row r="1" spans="1:3" s="5" customFormat="1" ht="37.5" customHeight="1" x14ac:dyDescent="0.2">
      <c r="A1" s="41" t="s">
        <v>0</v>
      </c>
      <c r="B1" s="41"/>
    </row>
    <row r="2" spans="1:3" x14ac:dyDescent="0.2">
      <c r="A2" s="6" t="s">
        <v>1</v>
      </c>
      <c r="B2" s="7" t="str">
        <f>Leistungsverzeichnis!$A$2</f>
        <v>Ausschreibung zur Lieferung von elektrischer Energie für die Landstromanlage am Hafenstandort Skandinavienkai</v>
      </c>
    </row>
    <row r="3" spans="1:3" x14ac:dyDescent="0.2">
      <c r="A3" s="6" t="s">
        <v>2</v>
      </c>
      <c r="B3" s="7" t="e">
        <f>Leistungsverzeichnis!#REF!</f>
        <v>#REF!</v>
      </c>
    </row>
    <row r="4" spans="1:3" x14ac:dyDescent="0.2">
      <c r="A4" s="6" t="s">
        <v>3</v>
      </c>
      <c r="B4" s="7" t="e">
        <f>Leistungsverzeichnis!#REF!</f>
        <v>#REF!</v>
      </c>
    </row>
    <row r="5" spans="1:3" x14ac:dyDescent="0.2">
      <c r="A5" s="7"/>
      <c r="B5" s="7"/>
    </row>
    <row r="6" spans="1:3" x14ac:dyDescent="0.2">
      <c r="A6" s="7"/>
      <c r="B6" s="7"/>
    </row>
    <row r="7" spans="1:3" x14ac:dyDescent="0.2">
      <c r="A7" s="8" t="s">
        <v>4</v>
      </c>
      <c r="B7" s="9">
        <f>SUM(Leistungsverzeichnis!F:F)</f>
        <v>0</v>
      </c>
    </row>
    <row r="8" spans="1:3" x14ac:dyDescent="0.2">
      <c r="A8" s="16" t="s">
        <v>5</v>
      </c>
      <c r="B8" s="17"/>
    </row>
    <row r="9" spans="1:3" x14ac:dyDescent="0.2">
      <c r="A9" s="16" t="s">
        <v>6</v>
      </c>
      <c r="B9" s="9" t="e">
        <f>Netto*(1+B8)</f>
        <v>#NAME?</v>
      </c>
    </row>
    <row r="10" spans="1:3" x14ac:dyDescent="0.2">
      <c r="A10" s="7" t="s">
        <v>7</v>
      </c>
      <c r="B10" s="17"/>
    </row>
    <row r="11" spans="1:3" x14ac:dyDescent="0.2">
      <c r="A11" s="7" t="s">
        <v>8</v>
      </c>
      <c r="B11" s="9" t="e">
        <f>B9-(B9*B10)</f>
        <v>#NAME?</v>
      </c>
    </row>
    <row r="12" spans="1:3" x14ac:dyDescent="0.2">
      <c r="A12" s="7" t="s">
        <v>9</v>
      </c>
      <c r="B12" s="10" t="e">
        <f>Leistungsverzeichnis!#REF!</f>
        <v>#REF!</v>
      </c>
    </row>
    <row r="13" spans="1:3" x14ac:dyDescent="0.2">
      <c r="A13" s="8" t="s">
        <v>10</v>
      </c>
      <c r="B13" s="11" t="e">
        <f>B11+(B12*B11)</f>
        <v>#NAME?</v>
      </c>
    </row>
    <row r="16" spans="1:3" x14ac:dyDescent="0.2">
      <c r="C16" s="13"/>
    </row>
    <row r="17" spans="3:3" x14ac:dyDescent="0.2">
      <c r="C17" s="13" t="s">
        <v>11</v>
      </c>
    </row>
    <row r="18" spans="3:3" x14ac:dyDescent="0.2">
      <c r="C18" s="13" t="s">
        <v>12</v>
      </c>
    </row>
    <row r="19" spans="3:3" x14ac:dyDescent="0.2">
      <c r="C19" s="13" t="s">
        <v>13</v>
      </c>
    </row>
    <row r="20" spans="3:3" x14ac:dyDescent="0.2">
      <c r="C20" s="13" t="s">
        <v>14</v>
      </c>
    </row>
    <row r="21" spans="3:3" x14ac:dyDescent="0.2">
      <c r="C21" s="13" t="s">
        <v>15</v>
      </c>
    </row>
    <row r="22" spans="3:3" x14ac:dyDescent="0.2">
      <c r="C22" s="13" t="s">
        <v>16</v>
      </c>
    </row>
    <row r="23" spans="3:3" x14ac:dyDescent="0.2">
      <c r="C23" s="13" t="s">
        <v>17</v>
      </c>
    </row>
    <row r="24" spans="3:3" x14ac:dyDescent="0.2">
      <c r="C24" s="13" t="s">
        <v>18</v>
      </c>
    </row>
    <row r="25" spans="3:3" x14ac:dyDescent="0.2">
      <c r="C25" s="13"/>
    </row>
    <row r="29" spans="3:3" x14ac:dyDescent="0.2">
      <c r="C29" s="15" t="s">
        <v>19</v>
      </c>
    </row>
    <row r="30" spans="3:3" x14ac:dyDescent="0.2">
      <c r="C30" s="13"/>
    </row>
    <row r="31" spans="3:3" x14ac:dyDescent="0.2">
      <c r="C31" s="14">
        <v>0</v>
      </c>
    </row>
    <row r="32" spans="3:3" x14ac:dyDescent="0.2">
      <c r="C32" s="14">
        <v>0.19</v>
      </c>
    </row>
  </sheetData>
  <sheetProtection algorithmName="SHA-512" hashValue="9zEJlxkmJY+VgfViZ8Y4PEJpTrmbTHtcPggFKk2CUH2nVXr6EO+kG6jHpU4s7M2iUpVS6Wa7JYaFuPwbc+GoEA==" saltValue="pec3p8WYXJ6sK7JsqvT7jA==" spinCount="100000" sheet="1" selectLockedCells="1"/>
  <mergeCells count="1">
    <mergeCell ref="A1:B1"/>
  </mergeCells>
  <pageMargins left="0.70866141732283472" right="0.70866141732283472" top="0.78740157480314965" bottom="0.78740157480314965" header="0.31496062992125984" footer="0.31496062992125984"/>
  <pageSetup paperSize="9"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H13"/>
  <sheetViews>
    <sheetView showGridLines="0" tabSelected="1" zoomScaleNormal="100" zoomScaleSheetLayoutView="130" workbookViewId="0">
      <selection activeCell="H3" sqref="H3"/>
    </sheetView>
  </sheetViews>
  <sheetFormatPr baseColWidth="10" defaultColWidth="11.28515625" defaultRowHeight="28.35" customHeight="1" x14ac:dyDescent="0.2"/>
  <cols>
    <col min="1" max="1" width="18.140625" style="2" bestFit="1" customWidth="1"/>
    <col min="2" max="2" width="35.85546875" style="1" customWidth="1"/>
    <col min="3" max="3" width="80.7109375" style="12" customWidth="1"/>
    <col min="4" max="4" width="30.7109375" style="1" customWidth="1"/>
    <col min="5" max="6" width="30.7109375" style="3" customWidth="1"/>
    <col min="7" max="7" width="6.140625" style="1" customWidth="1"/>
    <col min="8" max="8" width="11.7109375" style="1" bestFit="1" customWidth="1"/>
    <col min="9" max="16384" width="11.28515625" style="1"/>
  </cols>
  <sheetData>
    <row r="1" spans="1:8" ht="28.35" customHeight="1" x14ac:dyDescent="0.2">
      <c r="A1" s="42" t="s">
        <v>37</v>
      </c>
      <c r="B1" s="42"/>
      <c r="C1" s="42"/>
      <c r="D1" s="42"/>
      <c r="E1" s="42"/>
      <c r="F1" s="42"/>
    </row>
    <row r="2" spans="1:8" s="5" customFormat="1" ht="50.1" customHeight="1" x14ac:dyDescent="0.2">
      <c r="A2" s="43" t="s">
        <v>30</v>
      </c>
      <c r="B2" s="44"/>
      <c r="C2" s="44"/>
      <c r="D2" s="44"/>
      <c r="E2" s="44"/>
      <c r="F2" s="45"/>
    </row>
    <row r="3" spans="1:8" s="5" customFormat="1" ht="50.1" customHeight="1" x14ac:dyDescent="0.2">
      <c r="A3" s="46" t="s">
        <v>34</v>
      </c>
      <c r="B3" s="47"/>
      <c r="C3" s="47"/>
      <c r="D3" s="47"/>
      <c r="E3" s="47"/>
      <c r="F3" s="48"/>
    </row>
    <row r="4" spans="1:8" s="5" customFormat="1" ht="50.1" customHeight="1" x14ac:dyDescent="0.2">
      <c r="A4" s="52" t="s">
        <v>32</v>
      </c>
      <c r="B4" s="53"/>
      <c r="C4" s="53"/>
      <c r="D4" s="53"/>
      <c r="E4" s="53"/>
      <c r="F4" s="54"/>
    </row>
    <row r="5" spans="1:8" s="5" customFormat="1" ht="24.95" customHeight="1" x14ac:dyDescent="0.2">
      <c r="A5" s="18"/>
      <c r="C5" s="19"/>
      <c r="E5" s="21"/>
      <c r="F5" s="20"/>
    </row>
    <row r="6" spans="1:8" ht="50.1" customHeight="1" x14ac:dyDescent="0.2">
      <c r="A6" s="22" t="s">
        <v>21</v>
      </c>
      <c r="B6" s="23" t="s">
        <v>22</v>
      </c>
      <c r="C6" s="23" t="s">
        <v>22</v>
      </c>
      <c r="D6" s="30" t="s">
        <v>23</v>
      </c>
      <c r="E6" s="24" t="s">
        <v>24</v>
      </c>
      <c r="F6" s="24" t="s">
        <v>25</v>
      </c>
    </row>
    <row r="7" spans="1:8" ht="50.1" customHeight="1" x14ac:dyDescent="0.2">
      <c r="A7" s="4" t="s">
        <v>20</v>
      </c>
      <c r="B7" s="35" t="s">
        <v>31</v>
      </c>
      <c r="C7" s="36" t="s">
        <v>33</v>
      </c>
      <c r="D7" s="31">
        <f>ROUND(3.33*3300000,-5)</f>
        <v>11000000</v>
      </c>
      <c r="E7" s="25"/>
      <c r="F7" s="26">
        <f>D7*E7/100</f>
        <v>0</v>
      </c>
    </row>
    <row r="8" spans="1:8" ht="50.1" customHeight="1" x14ac:dyDescent="0.2">
      <c r="A8" s="32" t="s">
        <v>36</v>
      </c>
      <c r="B8" s="37" t="s">
        <v>28</v>
      </c>
      <c r="C8" s="38" t="s">
        <v>29</v>
      </c>
      <c r="D8" s="29">
        <v>40</v>
      </c>
      <c r="E8" s="34"/>
      <c r="F8" s="33">
        <f>D8*E8</f>
        <v>0</v>
      </c>
    </row>
    <row r="9" spans="1:8" ht="50.1" customHeight="1" x14ac:dyDescent="0.2">
      <c r="A9" s="49" t="s">
        <v>27</v>
      </c>
      <c r="B9" s="50"/>
      <c r="C9" s="50"/>
      <c r="D9" s="50"/>
      <c r="E9" s="51"/>
      <c r="F9" s="27">
        <f>F7+F8</f>
        <v>0</v>
      </c>
    </row>
    <row r="10" spans="1:8" ht="50.1" customHeight="1" x14ac:dyDescent="0.2">
      <c r="A10" s="49" t="s">
        <v>26</v>
      </c>
      <c r="B10" s="50"/>
      <c r="C10" s="50"/>
      <c r="D10" s="50"/>
      <c r="E10" s="51"/>
      <c r="F10" s="27">
        <f>F9*(1.19)</f>
        <v>0</v>
      </c>
      <c r="H10" s="28"/>
    </row>
    <row r="12" spans="1:8" ht="28.35" customHeight="1" thickBot="1" x14ac:dyDescent="0.25">
      <c r="B12" s="39"/>
    </row>
    <row r="13" spans="1:8" ht="28.35" customHeight="1" x14ac:dyDescent="0.2">
      <c r="B13" s="40" t="s">
        <v>35</v>
      </c>
    </row>
  </sheetData>
  <sheetProtection selectLockedCells="1"/>
  <mergeCells count="6">
    <mergeCell ref="A1:F1"/>
    <mergeCell ref="A2:F2"/>
    <mergeCell ref="A3:F3"/>
    <mergeCell ref="A9:E9"/>
    <mergeCell ref="A10:E10"/>
    <mergeCell ref="A4:F4"/>
  </mergeCells>
  <phoneticPr fontId="4" type="noConversion"/>
  <printOptions horizontalCentered="1"/>
  <pageMargins left="0.78740157480314965" right="0.78740157480314965" top="1.1811023622047245" bottom="0.78740157480314965" header="0.31496062992125984" footer="0.31496062992125984"/>
  <pageSetup paperSize="9" scale="56" orientation="landscape" r:id="rId1"/>
  <headerFooter scaleWithDoc="0">
    <oddHeader xml:space="preserve">&amp;L
</oddHeader>
  </headerFooter>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tatus xmlns="bcaa1149-9248-4f2c-8d6c-bf787604eb2b" xsi:nil="true"/>
    <Hauptverfahren xmlns="bcaa1149-9248-4f2c-8d6c-bf787604eb2b" xsi:nil="true"/>
    <NamederVergabe xmlns="bcaa1149-9248-4f2c-8d6c-bf787604eb2b" xsi:nil="true"/>
    <Bemerkungen xmlns="bcaa1149-9248-4f2c-8d6c-bf787604eb2b" xsi:nil="true"/>
    <Zust_x00e4_ndigkeit xmlns="bcaa1149-9248-4f2c-8d6c-bf787604eb2b">
      <UserInfo>
        <DisplayName/>
        <AccountId xsi:nil="true"/>
        <AccountType/>
      </UserInfo>
    </Zust_x00e4_ndigkeit>
    <Stellvertreter xmlns="bcaa1149-9248-4f2c-8d6c-bf787604eb2b">
      <UserInfo>
        <DisplayName/>
        <AccountId xsi:nil="true"/>
        <AccountType/>
      </UserInfo>
    </Stellvertreter>
    <TaxCatchAll xmlns="56a823fa-75a9-41b3-8464-3bb0eb9da2c8" xsi:nil="true"/>
    <Option xmlns="bcaa1149-9248-4f2c-8d6c-bf787604eb2b" xsi:nil="true"/>
    <beratenderProjekteink_x00e4_ufer xmlns="bcaa1149-9248-4f2c-8d6c-bf787604eb2b">
      <UserInfo>
        <DisplayName/>
        <AccountId xsi:nil="true"/>
        <AccountType/>
      </UserInfo>
    </beratenderProjekteink_x00e4_ufer>
    <ArtdesProjektes xmlns="bcaa1149-9248-4f2c-8d6c-bf787604eb2b" xsi:nil="true"/>
    <Aufsteller xmlns="bcaa1149-9248-4f2c-8d6c-bf787604eb2b">
      <UserInfo>
        <DisplayName/>
        <AccountId xsi:nil="true"/>
        <AccountType/>
      </UserInfo>
    </Aufsteller>
    <ArtderVergabe xmlns="bcaa1149-9248-4f2c-8d6c-bf787604eb2b" xsi:nil="true"/>
    <lcf76f155ced4ddcb4097134ff3c332f xmlns="bcaa1149-9248-4f2c-8d6c-bf787604eb2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DC309B39D998BA4CBF561CFE14B4B5F0" ma:contentTypeVersion="25" ma:contentTypeDescription="Ein neues Dokument erstellen." ma:contentTypeScope="" ma:versionID="56de720407900c7f202b61847b8fbb9f">
  <xsd:schema xmlns:xsd="http://www.w3.org/2001/XMLSchema" xmlns:xs="http://www.w3.org/2001/XMLSchema" xmlns:p="http://schemas.microsoft.com/office/2006/metadata/properties" xmlns:ns2="bcaa1149-9248-4f2c-8d6c-bf787604eb2b" xmlns:ns3="56a823fa-75a9-41b3-8464-3bb0eb9da2c8" targetNamespace="http://schemas.microsoft.com/office/2006/metadata/properties" ma:root="true" ma:fieldsID="53b7f7225de648ff3bb04773dadbe1e8" ns2:_="" ns3:_="">
    <xsd:import namespace="bcaa1149-9248-4f2c-8d6c-bf787604eb2b"/>
    <xsd:import namespace="56a823fa-75a9-41b3-8464-3bb0eb9da2c8"/>
    <xsd:element name="properties">
      <xsd:complexType>
        <xsd:sequence>
          <xsd:element name="documentManagement">
            <xsd:complexType>
              <xsd:all>
                <xsd:element ref="ns2:Zust_x00e4_ndigkeit" minOccurs="0"/>
                <xsd:element ref="ns2:ArtderVergabe" minOccurs="0"/>
                <xsd:element ref="ns2:ArtdesProjektes" minOccurs="0"/>
                <xsd:element ref="ns2:beratenderProjekteink_x00e4_ufer" minOccurs="0"/>
                <xsd:element ref="ns2:Stellvertreter" minOccurs="0"/>
                <xsd:element ref="ns2:NamederVergabe" minOccurs="0"/>
                <xsd:element ref="ns2:Aufsteller" minOccurs="0"/>
                <xsd:element ref="ns2:MediaServiceMetadata" minOccurs="0"/>
                <xsd:element ref="ns2:MediaServiceFastMetadata" minOccurs="0"/>
                <xsd:element ref="ns2:MediaServiceObjectDetectorVersions" minOccurs="0"/>
                <xsd:element ref="ns2:Status" minOccurs="0"/>
                <xsd:element ref="ns3:SharedWithUsers" minOccurs="0"/>
                <xsd:element ref="ns3:SharedWithDetails" minOccurs="0"/>
                <xsd:element ref="ns2:Bemerkungen" minOccurs="0"/>
                <xsd:element ref="ns2:Hauptverfahren" minOccurs="0"/>
                <xsd:element ref="ns2:Optio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aa1149-9248-4f2c-8d6c-bf787604eb2b" elementFormDefault="qualified">
    <xsd:import namespace="http://schemas.microsoft.com/office/2006/documentManagement/types"/>
    <xsd:import namespace="http://schemas.microsoft.com/office/infopath/2007/PartnerControls"/>
    <xsd:element name="Zust_x00e4_ndigkeit" ma:index="8" nillable="true" ma:displayName="Zuständigkeit" ma:format="Dropdown" ma:list="UserInfo" ma:SharePointGroup="0" ma:internalName="Zust_x00e4_ndigkei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tderVergabe" ma:index="9" nillable="true" ma:displayName="Art der Vergabe" ma:format="Dropdown" ma:internalName="ArtderVergabe">
      <xsd:simpleType>
        <xsd:restriction base="dms:Choice">
          <xsd:enumeration value="Bauleistung"/>
          <xsd:enumeration value="Lieferleistung"/>
          <xsd:enumeration value="Freiberufl. DL"/>
          <xsd:enumeration value="Gewerbl. DL"/>
        </xsd:restriction>
      </xsd:simpleType>
    </xsd:element>
    <xsd:element name="ArtdesProjektes" ma:index="10" nillable="true" ma:displayName="Art des Projektes" ma:format="Dropdown" ma:internalName="ArtdesProjektes">
      <xsd:simpleType>
        <xsd:restriction base="dms:Choice">
          <xsd:enumeration value="Brückenbau"/>
          <xsd:enumeration value="Eisenbahnbau"/>
          <xsd:enumeration value="Erdbau_Land"/>
          <xsd:enumeration value="Gewässerbau"/>
          <xsd:enumeration value="Hochbau"/>
          <xsd:enumeration value="Kaimauerbau"/>
          <xsd:enumeration value="Nassbaggerarbeiten"/>
          <xsd:enumeration value="Schleusenbau"/>
          <xsd:enumeration value="Straßenbau- und Pflastenarbeiten"/>
          <xsd:enumeration value="Tunnelbau"/>
          <xsd:enumeration value="Uferbauwerke"/>
          <xsd:enumeration value="IT-Projekte"/>
          <xsd:enumeration value="Rahmenvereinbarung"/>
          <xsd:enumeration value="Qualifizierungssystem"/>
          <xsd:enumeration value="Instandhaltung"/>
          <xsd:enumeration value="Schiffbau"/>
          <xsd:enumeration value="Kampfmittelarbeiten"/>
          <xsd:enumeration value="Gerüstbau"/>
        </xsd:restriction>
      </xsd:simpleType>
    </xsd:element>
    <xsd:element name="beratenderProjekteink_x00e4_ufer" ma:index="11" nillable="true" ma:displayName="Projekteinkäufer" ma:format="Dropdown" ma:list="UserInfo" ma:SharePointGroup="0" ma:internalName="beratenderProjekteink_x00e4_uf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ellvertreter" ma:index="12" nillable="true" ma:displayName="Stellvertreter" ma:format="Dropdown" ma:list="UserInfo" ma:SharePointGroup="0" ma:internalName="Stellvertret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amederVergabe" ma:index="13" nillable="true" ma:displayName="Name der Vergabe" ma:format="Dropdown" ma:internalName="NamederVergabe">
      <xsd:simpleType>
        <xsd:restriction base="dms:Text">
          <xsd:maxLength value="255"/>
        </xsd:restriction>
      </xsd:simpleType>
    </xsd:element>
    <xsd:element name="Aufsteller" ma:index="14" nillable="true" ma:displayName="Aufsteller" ma:format="Dropdown" ma:list="UserInfo" ma:SharePointGroup="0" ma:internalName="Aufstell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Status" ma:index="18" nillable="true" ma:displayName="Status" ma:format="Dropdown" ma:internalName="Status">
      <xsd:simpleType>
        <xsd:restriction base="dms:Choice">
          <xsd:enumeration value="Angebotseinholung"/>
          <xsd:enumeration value="Submission"/>
          <xsd:enumeration value="Beauftragung"/>
          <xsd:enumeration value="Nachträge"/>
          <xsd:enumeration value="Verhandlung"/>
          <xsd:enumeration value="Abgeschlossen"/>
          <xsd:enumeration value="TNW"/>
          <xsd:enumeration value="Aufhebung"/>
          <xsd:enumeration value="Vorvermerk"/>
          <xsd:enumeration value="Auswertung"/>
          <xsd:enumeration value="Option"/>
        </xsd:restriction>
      </xsd:simpleType>
    </xsd:element>
    <xsd:element name="Bemerkungen" ma:index="21" nillable="true" ma:displayName="Bemerkungen" ma:format="Dropdown" ma:internalName="Bemerkungen">
      <xsd:simpleType>
        <xsd:restriction base="dms:Note">
          <xsd:maxLength value="255"/>
        </xsd:restriction>
      </xsd:simpleType>
    </xsd:element>
    <xsd:element name="Hauptverfahren" ma:index="22" nillable="true" ma:displayName="Hauptverfahren" ma:format="Dropdown" ma:internalName="Hauptverfahren">
      <xsd:simpleType>
        <xsd:restriction base="dms:Choice">
          <xsd:enumeration value="aktiv"/>
          <xsd:enumeration value="abgeschlossen"/>
          <xsd:enumeration value="in Vorbereitung"/>
          <xsd:enumeration value="nicht zu befüllen bei DE"/>
        </xsd:restriction>
      </xsd:simpleType>
    </xsd:element>
    <xsd:element name="Option" ma:index="23" nillable="true" ma:displayName="Option" ma:format="Dropdown" ma:internalName="Option">
      <xsd:simpleType>
        <xsd:restriction base="dms:Choice">
          <xsd:enumeration value="Ja"/>
          <xsd:enumeration value="aktiv"/>
          <xsd:enumeration value="Nein"/>
        </xsd:restriction>
      </xsd:simpleType>
    </xsd:element>
    <xsd:element name="lcf76f155ced4ddcb4097134ff3c332f" ma:index="25" nillable="true" ma:taxonomy="true" ma:internalName="lcf76f155ced4ddcb4097134ff3c332f" ma:taxonomyFieldName="MediaServiceImageTags" ma:displayName="Bildmarkierungen" ma:readOnly="false" ma:fieldId="{5cf76f15-5ced-4ddc-b409-7134ff3c332f}" ma:taxonomyMulti="true" ma:sspId="c301fc9e-a287-453f-8509-a731f6d6e04f"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Location" ma:index="31" nillable="true" ma:displayName="Location" ma:indexed="true" ma:internalName="MediaServiceLocation" ma:readOnly="true">
      <xsd:simpleType>
        <xsd:restriction base="dms:Text"/>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a823fa-75a9-41b3-8464-3bb0eb9da2c8"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6" nillable="true" ma:displayName="Taxonomy Catch All Column" ma:hidden="true" ma:list="{d32ceb49-02c4-4af4-8397-a0f148171ac3}" ma:internalName="TaxCatchAll" ma:showField="CatchAllData" ma:web="56a823fa-75a9-41b3-8464-3bb0eb9da2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9BDEAD-8737-46CB-BA65-E2CBEB386033}">
  <ds:schemaRefs>
    <ds:schemaRef ds:uri="56a823fa-75a9-41b3-8464-3bb0eb9da2c8"/>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bcaa1149-9248-4f2c-8d6c-bf787604eb2b"/>
    <ds:schemaRef ds:uri="http://www.w3.org/XML/1998/namespace"/>
  </ds:schemaRefs>
</ds:datastoreItem>
</file>

<file path=customXml/itemProps2.xml><?xml version="1.0" encoding="utf-8"?>
<ds:datastoreItem xmlns:ds="http://schemas.openxmlformats.org/officeDocument/2006/customXml" ds:itemID="{B6E20356-93E0-48DB-B2F8-B3CCF88441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aa1149-9248-4f2c-8d6c-bf787604eb2b"/>
    <ds:schemaRef ds:uri="56a823fa-75a9-41b3-8464-3bb0eb9da2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1BA24DB-AFDE-498D-92C5-1D61413C5B8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Preisblatt</vt:lpstr>
      <vt:lpstr>Leistungsverzeichnis</vt:lpstr>
      <vt:lpstr>Leistungsverzeichnis!Druckbereich</vt:lpstr>
      <vt:lpstr>Leistungsverzeichnis!Drucktitel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Andreas Seegers</dc:creator>
  <cp:keywords/>
  <dc:description/>
  <cp:lastModifiedBy>Steffen, Torsten</cp:lastModifiedBy>
  <cp:revision/>
  <cp:lastPrinted>2026-06-18T10:23:19Z</cp:lastPrinted>
  <dcterms:created xsi:type="dcterms:W3CDTF">2020-04-25T18:09:53Z</dcterms:created>
  <dcterms:modified xsi:type="dcterms:W3CDTF">2026-07-02T06:14:32Z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0x010100DC309B39D998BA4CBF561CFE14B4B5F0</vt:lpwstr>
  </property>
  <property fmtid="{D5CDD505-2E9C-101B-9397-08002B2CF9AE}" pid="3" name="MSIP_Label_9fa36981-5e1f-4cab-a8cf-7996f301a9d3_Enabled">
    <vt:lpwstr>true</vt:lpwstr>
  </property>
  <property fmtid="{D5CDD505-2E9C-101B-9397-08002B2CF9AE}" pid="4" name="MSIP_Label_9fa36981-5e1f-4cab-a8cf-7996f301a9d3_SetDate">
    <vt:lpwstr>2021-11-08T11:11:12Z</vt:lpwstr>
  </property>
  <property fmtid="{D5CDD505-2E9C-101B-9397-08002B2CF9AE}" pid="5" name="MSIP_Label_9fa36981-5e1f-4cab-a8cf-7996f301a9d3_Method">
    <vt:lpwstr>Standard</vt:lpwstr>
  </property>
  <property fmtid="{D5CDD505-2E9C-101B-9397-08002B2CF9AE}" pid="6" name="MSIP_Label_9fa36981-5e1f-4cab-a8cf-7996f301a9d3_Name">
    <vt:lpwstr>Intern</vt:lpwstr>
  </property>
  <property fmtid="{D5CDD505-2E9C-101B-9397-08002B2CF9AE}" pid="7" name="MSIP_Label_9fa36981-5e1f-4cab-a8cf-7996f301a9d3_SiteId">
    <vt:lpwstr>6af97098-95ec-4538-9a68-24b3426aa001</vt:lpwstr>
  </property>
  <property fmtid="{D5CDD505-2E9C-101B-9397-08002B2CF9AE}" pid="8" name="MSIP_Label_9fa36981-5e1f-4cab-a8cf-7996f301a9d3_ActionId">
    <vt:lpwstr>c9457a69-6693-4e49-ae5c-f24e491eda95</vt:lpwstr>
  </property>
  <property fmtid="{D5CDD505-2E9C-101B-9397-08002B2CF9AE}" pid="9" name="MSIP_Label_9fa36981-5e1f-4cab-a8cf-7996f301a9d3_ContentBits">
    <vt:lpwstr>0</vt:lpwstr>
  </property>
  <property fmtid="{D5CDD505-2E9C-101B-9397-08002B2CF9AE}" pid="10" name="MediaServiceImageTags">
    <vt:lpwstr/>
  </property>
</Properties>
</file>